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filterPrivacy="1" defaultThemeVersion="124226"/>
  <xr:revisionPtr revIDLastSave="0" documentId="13_ncr:1_{8329C49A-96C9-4080-857D-A0E245F4DC1B}" xr6:coauthVersionLast="47" xr6:coauthVersionMax="47" xr10:uidLastSave="{00000000-0000-0000-0000-000000000000}"/>
  <bookViews>
    <workbookView xWindow="-60" yWindow="45" windowWidth="20400" windowHeight="1545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H30" i="1" l="1"/>
  <c r="I30" i="1"/>
  <c r="J30" i="1"/>
  <c r="K30" i="1"/>
  <c r="K33" i="1" s="1"/>
  <c r="L30" i="1"/>
  <c r="M30" i="1"/>
  <c r="N30" i="1"/>
  <c r="O30" i="1"/>
  <c r="O33" i="1" s="1"/>
  <c r="P30" i="1"/>
  <c r="Q30" i="1"/>
  <c r="R30" i="1"/>
  <c r="S30" i="1"/>
  <c r="T30" i="1"/>
  <c r="H31" i="1"/>
  <c r="K31" i="1" s="1"/>
  <c r="I31" i="1"/>
  <c r="J31" i="1"/>
  <c r="J33" i="1" s="1"/>
  <c r="L31" i="1"/>
  <c r="M31" i="1"/>
  <c r="N31" i="1"/>
  <c r="N33" i="1" s="1"/>
  <c r="O31" i="1"/>
  <c r="P31" i="1"/>
  <c r="Q31" i="1"/>
  <c r="R31" i="1"/>
  <c r="R33" i="1" s="1"/>
  <c r="S31" i="1"/>
  <c r="T31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S28" i="1"/>
  <c r="R28" i="1"/>
  <c r="Q28" i="1"/>
  <c r="P28" i="1"/>
  <c r="O28" i="1"/>
  <c r="N28" i="1"/>
  <c r="M28" i="1"/>
  <c r="L28" i="1"/>
  <c r="K28" i="1"/>
  <c r="J28" i="1"/>
  <c r="I28" i="1"/>
  <c r="H28" i="1"/>
  <c r="T28" i="1" s="1"/>
  <c r="T33" i="1" s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S20" i="1"/>
  <c r="R20" i="1"/>
  <c r="Q20" i="1"/>
  <c r="P20" i="1"/>
  <c r="O20" i="1"/>
  <c r="N20" i="1"/>
  <c r="M20" i="1"/>
  <c r="L20" i="1"/>
  <c r="K20" i="1"/>
  <c r="J20" i="1"/>
  <c r="I20" i="1"/>
  <c r="H20" i="1"/>
  <c r="T20" i="1" s="1"/>
  <c r="S15" i="1"/>
  <c r="R15" i="1"/>
  <c r="Q15" i="1"/>
  <c r="P15" i="1"/>
  <c r="O15" i="1"/>
  <c r="N15" i="1"/>
  <c r="M15" i="1"/>
  <c r="L15" i="1"/>
  <c r="J15" i="1"/>
  <c r="I15" i="1"/>
  <c r="H15" i="1"/>
  <c r="T15" i="1" s="1"/>
  <c r="Q33" i="1"/>
  <c r="P33" i="1"/>
  <c r="M33" i="1"/>
  <c r="L33" i="1"/>
  <c r="I33" i="1"/>
  <c r="H32" i="1"/>
  <c r="H33" i="1" s="1"/>
  <c r="G32" i="1"/>
  <c r="G33" i="1" s="1"/>
  <c r="F32" i="1"/>
  <c r="F33" i="1" s="1"/>
  <c r="E31" i="1"/>
  <c r="D31" i="1"/>
  <c r="C31" i="1"/>
  <c r="E29" i="1"/>
  <c r="D29" i="1"/>
  <c r="C29" i="1"/>
  <c r="E28" i="1"/>
  <c r="D28" i="1"/>
  <c r="C28" i="1"/>
  <c r="S33" i="1" l="1"/>
  <c r="K15" i="1"/>
  <c r="E19" i="1"/>
  <c r="D19" i="1"/>
  <c r="C19" i="1"/>
  <c r="E18" i="1"/>
  <c r="D18" i="1"/>
  <c r="C18" i="1"/>
  <c r="E17" i="1"/>
  <c r="D17" i="1"/>
  <c r="C17" i="1"/>
  <c r="E16" i="1"/>
  <c r="D16" i="1"/>
  <c r="C16" i="1"/>
  <c r="E15" i="1"/>
  <c r="D15" i="1"/>
  <c r="C15" i="1"/>
  <c r="J25" i="1" l="1"/>
  <c r="K25" i="1"/>
  <c r="L25" i="1"/>
  <c r="M25" i="1"/>
  <c r="N25" i="1"/>
  <c r="O25" i="1"/>
  <c r="P25" i="1"/>
  <c r="Q25" i="1"/>
  <c r="R25" i="1"/>
  <c r="S25" i="1"/>
  <c r="T25" i="1"/>
  <c r="I25" i="1"/>
  <c r="H25" i="1" l="1"/>
  <c r="G25" i="1"/>
  <c r="F25" i="1"/>
  <c r="S35" i="1" l="1"/>
  <c r="P35" i="1"/>
  <c r="O35" i="1"/>
  <c r="L35" i="1"/>
  <c r="K35" i="1"/>
  <c r="H36" i="1"/>
  <c r="F36" i="1"/>
  <c r="E24" i="1"/>
  <c r="D24" i="1"/>
  <c r="C24" i="1"/>
  <c r="E23" i="1"/>
  <c r="D23" i="1"/>
  <c r="C23" i="1"/>
  <c r="E22" i="1"/>
  <c r="D22" i="1"/>
  <c r="C22" i="1"/>
  <c r="E21" i="1"/>
  <c r="D21" i="1"/>
  <c r="C21" i="1"/>
  <c r="I35" i="1" l="1"/>
  <c r="M35" i="1"/>
  <c r="Q35" i="1"/>
  <c r="R35" i="1"/>
  <c r="J35" i="1"/>
  <c r="N35" i="1"/>
  <c r="T35" i="1"/>
  <c r="G35" i="1"/>
  <c r="H35" i="1"/>
  <c r="F35" i="1"/>
  <c r="G36" i="1"/>
</calcChain>
</file>

<file path=xl/sharedStrings.xml><?xml version="1.0" encoding="utf-8"?>
<sst xmlns="http://schemas.openxmlformats.org/spreadsheetml/2006/main" count="102" uniqueCount="78">
  <si>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</si>
  <si>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</si>
  <si>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</si>
  <si>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</si>
  <si>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</si>
  <si>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</si>
  <si>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</si>
  <si>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</si>
  <si>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</si>
  <si>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</si>
  <si>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</si>
  <si>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</si>
  <si>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</si>
  <si>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</si>
  <si>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</si>
  <si>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</si>
  <si>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</si>
  <si>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</si>
  <si>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</si>
  <si>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</si>
  <si>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</si>
  <si>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</si>
  <si>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</si>
  <si>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</si>
  <si>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</si>
  <si>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</si>
  <si>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</si>
  <si>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Цибуля ріпчаста</t>
  </si>
  <si>
    <t>Сіль йодована</t>
  </si>
  <si>
    <t>Цибулини визрілі, здорові, цільні, сухі, незабруднені, з добре підсушеними верхніми лусками.</t>
  </si>
  <si>
    <t>Відходи при гарячій обробці (приварок)</t>
  </si>
  <si>
    <t>ФРИКАДЕЛЬКА</t>
  </si>
  <si>
    <t>Я</t>
  </si>
  <si>
    <t>Яйце куряче</t>
  </si>
  <si>
    <t>Маса фаршу:</t>
  </si>
  <si>
    <t>Свіжі, столові, шкаралупа чиста, міцна, цілісна.</t>
  </si>
  <si>
    <t xml:space="preserve">                                                                                                               (підпис)                                 (ім’я, прізвище)</t>
  </si>
  <si>
    <t>Порціонування</t>
  </si>
  <si>
    <t>Вода або бульйон</t>
  </si>
  <si>
    <t>ВИХІД</t>
  </si>
  <si>
    <t>СУП</t>
  </si>
  <si>
    <t>Прозора безбарвна рідина, без присмаків і запаху,  не містить видимих домішок. </t>
  </si>
  <si>
    <t>Подають у глибокій тарілці при температурі 60-65 ºС.</t>
  </si>
  <si>
    <t>150/11 г ± 3 %</t>
  </si>
  <si>
    <t>200/15 г ± 3 %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</si>
  <si>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</si>
  <si>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Картопля до 01.09 (молода)</t>
  </si>
  <si>
    <t>Бульби цілі, здорові, сухі, незабруднені, нев'янучі.</t>
  </si>
  <si>
    <t>Картопля      з 01.09 до 31.10</t>
  </si>
  <si>
    <t>Картопля       з 01.11 до 31.12</t>
  </si>
  <si>
    <t>Картопля       з 01.01 до 28.02</t>
  </si>
  <si>
    <t>Картопля       з 01.03 до 30.08</t>
  </si>
  <si>
    <t>1/4</t>
  </si>
  <si>
    <t>1/3</t>
  </si>
  <si>
    <t>Г</t>
  </si>
  <si>
    <t>Борошно пшеничне</t>
  </si>
  <si>
    <t>Колір білий або білий з кремовим відтінком; смак солодкуватий.</t>
  </si>
  <si>
    <t>Масло вершкове 72%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</si>
  <si>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</si>
  <si>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МП Л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</si>
  <si>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суп однорідної консистенції, на поверхні краплі жиру, яйця; фрикадельки круглої форми.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</si>
  <si>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супу – кремовий, фрикадельок – світло – сірий.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</si>
  <si>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однорідна; фрикадельок – м’яка, соковита.
</t>
    </r>
  </si>
  <si>
    <t xml:space="preserve">ст. 219
«Питание детей», 
М.И. Снигур, З.Т. Корешкова
Видання 1988 р.
</t>
  </si>
  <si>
    <t xml:space="preserve">ст. 373
Методичний посібник «Організація харчування дітей у дошкільних навчальних закладах»
Видання 2014 р.
</t>
  </si>
  <si>
    <r>
      <rPr>
        <b/>
        <sz val="11"/>
        <color theme="1"/>
        <rFont val="Times New Roman"/>
        <family val="1"/>
        <charset val="204"/>
      </rPr>
      <t>Суп:</t>
    </r>
    <r>
      <rPr>
        <sz val="11"/>
        <color theme="1"/>
        <rFont val="Times New Roman"/>
        <family val="1"/>
        <charset val="204"/>
      </rPr>
      <t xml:space="preserve"> Картоплю варять в невеликій кількості підсоленої води до готовності (20-25 хв), та  протирають в гарячому вигляді. Борошно пасерують, розводять невеликою кількістю води, в якій варилася картопля, додають протерту картоплю, решту води та кип'ятять. Заправляють вершковим маслом та звареним в круту яйцем, потертим на мілкій тертці. Після чого доводять суп до кипіння.
</t>
    </r>
    <r>
      <rPr>
        <b/>
        <sz val="11"/>
        <color theme="1"/>
        <rFont val="Times New Roman"/>
        <family val="1"/>
        <charset val="204"/>
      </rPr>
      <t xml:space="preserve">Фрикадельки: </t>
    </r>
    <r>
      <rPr>
        <sz val="11"/>
        <color theme="1"/>
        <rFont val="Times New Roman"/>
        <family val="1"/>
        <charset val="204"/>
      </rPr>
      <t xml:space="preserve">Підготовлене м’ясо свинини пропускають через м’ясорубку, з’єднують із підготовленою дрібно нарізаною цибулею ріпчастою, підготовленими яйцями, сіллю та ретельно перемішують. З отриманого фаршу формують кульки та припускають їх за температури 100 °С у невеликій кількості води у закритій посудині до готовності (20 хв). Готові фрикадельки кладуть у кожну порцію супу під час видачі. 
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</si>
  <si>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 міру солоний, з ароматом пасерованих овочів, вареного м’яса курки. </t>
    </r>
  </si>
  <si>
    <t>М`ясо курки (філе)</t>
  </si>
  <si>
    <t>Вищого ґатунку,  охолоджене. Філе грудинки курячої без шкіри і поверхневої плівки, неушкоджене, чисте, без будь-яких видимих чужорідних матеріалів, бруду та крові. Форма філе овальна. Колір від блідо-рожевого до рожевого, запах властивий свіжому м'ясу, без стороннього запаху. М'язова тканина щільна, пружна.</t>
  </si>
  <si>
    <t>1/18</t>
  </si>
  <si>
    <t>1/13</t>
  </si>
  <si>
    <t xml:space="preserve">Сіль йодована </t>
  </si>
  <si>
    <t>Солона, без сторонніх присмаків і ароматів; сипуча без грудочок; біла з блиском; слабкий запах</t>
  </si>
  <si>
    <t xml:space="preserve">СУП-ПЮРЕ З ЯЙЦЕМ ТА М'ЯСНОЮ ФРИКАДЕЛЬКОЮ (З М`ЯСА КУРКИ) 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</si>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</sst>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1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wrapText="1"/>
    </xf>
    <xf numFmtId="49" fontId="9" fillId="0" borderId="1" xfId="0" applyNumberFormat="1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vertical="top" wrapText="1"/>
    </xf>
    <xf numFmtId="49" fontId="9" fillId="0" borderId="0" xfId="0" applyNumberFormat="1" applyFont="1"/>
    <xf numFmtId="1" fontId="2" fillId="2" borderId="0" xfId="0" applyNumberFormat="1" applyFont="1" applyFill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0" fillId="0" borderId="1" xfId="0" applyNumberFormat="1" applyBorder="1"/>
    <xf numFmtId="49" fontId="7" fillId="0" borderId="2" xfId="0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0" fillId="0" borderId="11" xfId="0" applyBorder="1"/>
    <xf numFmtId="0" fontId="2" fillId="2" borderId="0" xfId="0" applyFont="1" applyFill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49" fontId="2" fillId="0" borderId="0" xfId="0" applyNumberFormat="1" applyFont="1" applyAlignment="1">
      <alignment vertical="top"/>
    </xf>
    <xf numFmtId="1" fontId="4" fillId="2" borderId="0" xfId="0" applyNumberFormat="1" applyFont="1" applyFill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1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1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8" xfId="0" applyBorder="1"/>
    <xf numFmtId="0" fontId="2" fillId="2" borderId="1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49" fontId="2" fillId="0" borderId="4" xfId="0" applyNumberFormat="1" applyFont="1" applyBorder="1" applyAlignment="1">
      <alignment vertical="top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164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1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2" xfId="0" applyNumberFormat="1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 wrapText="1"/>
    </xf>
    <xf numFmtId="2" fontId="3" fillId="0" borderId="11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1"/>
  <sheetViews>
    <sheetView tabSelected="1" view="pageLayout" topLeftCell="A28" zoomScale="70" zoomScaleNormal="100" zoomScalePageLayoutView="70" workbookViewId="0">
      <selection activeCell="S37" sqref="S37:T37"/>
    </sheetView>
  </sheetViews>
  <sheetFormatPr defaultRowHeight="15" x14ac:dyDescent="0.25"/>
  <cols>
    <col min="1" max="1" width="4.28515625" customWidth="1"/>
    <col min="2" max="2" width="13.5703125" customWidth="1"/>
    <col min="3" max="3" width="6" customWidth="1"/>
    <col min="4" max="4" width="6.140625" customWidth="1"/>
    <col min="5" max="5" width="6" customWidth="1"/>
    <col min="6" max="6" width="5.85546875" customWidth="1"/>
    <col min="7" max="8" width="6.140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42578125" customWidth="1"/>
    <col min="17" max="17" width="6.140625" customWidth="1"/>
    <col min="18" max="18" width="5.42578125" customWidth="1"/>
    <col min="19" max="19" width="5.28515625" customWidth="1"/>
    <col min="20" max="20" width="6.7109375" customWidth="1"/>
    <col min="21" max="21" width="19.85546875" customWidth="1"/>
    <col min="22" max="22" width="10.85546875" customWidth="1"/>
    <col min="23" max="23" width="12.28515625" customWidth="1"/>
    <col min="24" max="24" width="11.140625" customWidth="1"/>
  </cols>
  <sheetData>
    <row r="1" spans="1:29" x14ac:dyDescent="0.25">
      <c r="A1" s="2"/>
      <c r="B1" s="85" t="s">
        <v>63</v>
      </c>
      <c r="C1" s="85"/>
      <c r="D1" s="85"/>
      <c r="E1" s="85"/>
      <c r="F1" s="85"/>
      <c r="G1" s="85"/>
      <c r="H1" s="85"/>
      <c r="I1" s="85" t="s">
        <v>64</v>
      </c>
      <c r="J1" s="86"/>
      <c r="K1" s="86"/>
      <c r="L1" s="86"/>
      <c r="M1" s="86"/>
      <c r="N1" s="86"/>
      <c r="O1" s="86"/>
      <c r="P1" s="4"/>
      <c r="Q1" s="84" t="s">
        <v>17</v>
      </c>
      <c r="R1" s="84"/>
      <c r="S1" s="84"/>
      <c r="T1" s="84"/>
      <c r="U1" s="84"/>
    </row>
    <row r="2" spans="1:29" x14ac:dyDescent="0.25">
      <c r="A2" s="2"/>
      <c r="B2" s="85"/>
      <c r="C2" s="85"/>
      <c r="D2" s="85"/>
      <c r="E2" s="85"/>
      <c r="F2" s="85"/>
      <c r="G2" s="85"/>
      <c r="H2" s="85"/>
      <c r="I2" s="86"/>
      <c r="J2" s="86"/>
      <c r="K2" s="86"/>
      <c r="L2" s="86"/>
      <c r="M2" s="86"/>
      <c r="N2" s="86"/>
      <c r="O2" s="86"/>
      <c r="P2" s="4"/>
      <c r="Q2" s="84" t="s">
        <v>18</v>
      </c>
      <c r="R2" s="84"/>
      <c r="S2" s="84"/>
      <c r="T2" s="84"/>
      <c r="U2" s="84"/>
    </row>
    <row r="3" spans="1:29" x14ac:dyDescent="0.25">
      <c r="A3" s="2"/>
      <c r="B3" s="85"/>
      <c r="C3" s="85"/>
      <c r="D3" s="85"/>
      <c r="E3" s="85"/>
      <c r="F3" s="85"/>
      <c r="G3" s="85"/>
      <c r="H3" s="85"/>
      <c r="I3" s="86"/>
      <c r="J3" s="86"/>
      <c r="K3" s="86"/>
      <c r="L3" s="86"/>
      <c r="M3" s="86"/>
      <c r="N3" s="86"/>
      <c r="O3" s="86"/>
      <c r="P3" s="4"/>
      <c r="Q3" s="84" t="s">
        <v>19</v>
      </c>
      <c r="R3" s="84"/>
      <c r="S3" s="84"/>
      <c r="T3" s="84"/>
      <c r="U3" s="84"/>
    </row>
    <row r="4" spans="1:29" x14ac:dyDescent="0.25">
      <c r="A4" s="2"/>
      <c r="B4" s="85"/>
      <c r="C4" s="85"/>
      <c r="D4" s="85"/>
      <c r="E4" s="85"/>
      <c r="F4" s="85"/>
      <c r="G4" s="85"/>
      <c r="H4" s="85"/>
      <c r="I4" s="86"/>
      <c r="J4" s="86"/>
      <c r="K4" s="86"/>
      <c r="L4" s="86"/>
      <c r="M4" s="86"/>
      <c r="N4" s="86"/>
      <c r="O4" s="86"/>
      <c r="P4" s="4"/>
      <c r="Q4" s="84" t="s">
        <v>20</v>
      </c>
      <c r="R4" s="84"/>
      <c r="S4" s="84"/>
      <c r="T4" s="84"/>
      <c r="U4" s="84"/>
    </row>
    <row r="5" spans="1:29" x14ac:dyDescent="0.25">
      <c r="A5" s="2"/>
      <c r="B5" s="85"/>
      <c r="C5" s="85"/>
      <c r="D5" s="85"/>
      <c r="E5" s="85"/>
      <c r="F5" s="85"/>
      <c r="G5" s="85"/>
      <c r="H5" s="85"/>
      <c r="I5" s="86"/>
      <c r="J5" s="86"/>
      <c r="K5" s="86"/>
      <c r="L5" s="86"/>
      <c r="M5" s="86"/>
      <c r="N5" s="86"/>
      <c r="O5" s="86"/>
      <c r="P5" s="4"/>
      <c r="Q5" s="4"/>
      <c r="R5" s="4"/>
      <c r="S5" s="4"/>
      <c r="T5" s="4"/>
      <c r="U5" s="4"/>
    </row>
    <row r="6" spans="1:29" x14ac:dyDescent="0.25">
      <c r="A6" s="2"/>
      <c r="B6" s="28"/>
      <c r="C6" s="28"/>
      <c r="D6" s="28"/>
      <c r="E6" s="28"/>
      <c r="F6" s="28"/>
      <c r="G6" s="28"/>
      <c r="H6" s="28"/>
      <c r="I6" s="2"/>
      <c r="J6" s="2"/>
      <c r="K6" s="2"/>
      <c r="L6" s="2"/>
      <c r="M6" s="2"/>
      <c r="N6" s="2"/>
      <c r="O6" s="2"/>
      <c r="P6" s="4"/>
      <c r="Q6" s="4"/>
      <c r="R6" s="4"/>
      <c r="S6" s="4"/>
      <c r="T6" s="4"/>
      <c r="U6" s="4"/>
    </row>
    <row r="7" spans="1:29" x14ac:dyDescent="0.25">
      <c r="A7" s="73" t="s">
        <v>16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</row>
    <row r="8" spans="1:29" x14ac:dyDescent="0.25">
      <c r="A8" s="74" t="s">
        <v>73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</row>
    <row r="9" spans="1:29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ht="15.75" customHeight="1" x14ac:dyDescent="0.25">
      <c r="A10" s="75" t="s">
        <v>0</v>
      </c>
      <c r="B10" s="67" t="s">
        <v>14</v>
      </c>
      <c r="C10" s="67" t="s">
        <v>1</v>
      </c>
      <c r="D10" s="67"/>
      <c r="E10" s="67"/>
      <c r="F10" s="67"/>
      <c r="G10" s="67"/>
      <c r="H10" s="67"/>
      <c r="I10" s="67" t="s">
        <v>2</v>
      </c>
      <c r="J10" s="67"/>
      <c r="K10" s="67"/>
      <c r="L10" s="67"/>
      <c r="M10" s="67"/>
      <c r="N10" s="67"/>
      <c r="O10" s="67"/>
      <c r="P10" s="67"/>
      <c r="Q10" s="67"/>
      <c r="R10" s="90" t="s">
        <v>13</v>
      </c>
      <c r="S10" s="90"/>
      <c r="T10" s="90"/>
      <c r="U10" s="90" t="s">
        <v>3</v>
      </c>
      <c r="V10" s="79" t="s">
        <v>25</v>
      </c>
      <c r="W10" s="67" t="s">
        <v>30</v>
      </c>
      <c r="X10" s="67" t="s">
        <v>37</v>
      </c>
    </row>
    <row r="11" spans="1:29" ht="15.75" customHeight="1" x14ac:dyDescent="0.25">
      <c r="A11" s="76"/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90"/>
      <c r="S11" s="90"/>
      <c r="T11" s="90"/>
      <c r="U11" s="90"/>
      <c r="V11" s="80"/>
      <c r="W11" s="67"/>
      <c r="X11" s="67"/>
    </row>
    <row r="12" spans="1:29" ht="25.5" customHeight="1" x14ac:dyDescent="0.25">
      <c r="A12" s="76"/>
      <c r="B12" s="67"/>
      <c r="C12" s="78" t="s">
        <v>8</v>
      </c>
      <c r="D12" s="78"/>
      <c r="E12" s="78"/>
      <c r="F12" s="78" t="s">
        <v>9</v>
      </c>
      <c r="G12" s="78"/>
      <c r="H12" s="78"/>
      <c r="I12" s="78" t="s">
        <v>10</v>
      </c>
      <c r="J12" s="78"/>
      <c r="K12" s="78"/>
      <c r="L12" s="78" t="s">
        <v>11</v>
      </c>
      <c r="M12" s="78"/>
      <c r="N12" s="78"/>
      <c r="O12" s="78" t="s">
        <v>12</v>
      </c>
      <c r="P12" s="78"/>
      <c r="Q12" s="78"/>
      <c r="R12" s="90"/>
      <c r="S12" s="90"/>
      <c r="T12" s="90"/>
      <c r="U12" s="90"/>
      <c r="V12" s="80"/>
      <c r="W12" s="67"/>
      <c r="X12" s="67"/>
    </row>
    <row r="13" spans="1:29" x14ac:dyDescent="0.25">
      <c r="A13" s="76"/>
      <c r="B13" s="67"/>
      <c r="C13" s="91" t="s">
        <v>4</v>
      </c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3"/>
      <c r="U13" s="90"/>
      <c r="V13" s="81"/>
      <c r="W13" s="67"/>
      <c r="X13" s="67"/>
    </row>
    <row r="14" spans="1:29" ht="30.75" customHeight="1" x14ac:dyDescent="0.25">
      <c r="A14" s="77"/>
      <c r="B14" s="67"/>
      <c r="C14" s="13" t="s">
        <v>6</v>
      </c>
      <c r="D14" s="13" t="s">
        <v>7</v>
      </c>
      <c r="E14" s="13" t="s">
        <v>5</v>
      </c>
      <c r="F14" s="13" t="s">
        <v>6</v>
      </c>
      <c r="G14" s="13" t="s">
        <v>7</v>
      </c>
      <c r="H14" s="13" t="s">
        <v>5</v>
      </c>
      <c r="I14" s="13" t="s">
        <v>6</v>
      </c>
      <c r="J14" s="13" t="s">
        <v>7</v>
      </c>
      <c r="K14" s="13" t="s">
        <v>5</v>
      </c>
      <c r="L14" s="13" t="s">
        <v>6</v>
      </c>
      <c r="M14" s="13" t="s">
        <v>7</v>
      </c>
      <c r="N14" s="13" t="s">
        <v>5</v>
      </c>
      <c r="O14" s="13" t="s">
        <v>6</v>
      </c>
      <c r="P14" s="13" t="s">
        <v>7</v>
      </c>
      <c r="Q14" s="13" t="s">
        <v>5</v>
      </c>
      <c r="R14" s="13" t="s">
        <v>6</v>
      </c>
      <c r="S14" s="13" t="s">
        <v>7</v>
      </c>
      <c r="T14" s="13" t="s">
        <v>5</v>
      </c>
      <c r="U14" s="90"/>
      <c r="V14" s="37" t="s">
        <v>15</v>
      </c>
      <c r="W14" s="13" t="s">
        <v>15</v>
      </c>
      <c r="X14" s="3"/>
      <c r="Z14" s="33" t="s">
        <v>74</v>
      </c>
      <c r="AA14" s="33" t="s">
        <v>75</v>
      </c>
      <c r="AB14" s="33" t="s">
        <v>76</v>
      </c>
      <c r="AC14" s="33" t="s">
        <v>77</v>
      </c>
    </row>
    <row r="15" spans="1:29" ht="42.75" customHeight="1" x14ac:dyDescent="0.25">
      <c r="A15" s="22"/>
      <c r="B15" s="53" t="s">
        <v>46</v>
      </c>
      <c r="C15" s="15">
        <f>(100*F15)/(100-V15)</f>
        <v>83.125</v>
      </c>
      <c r="D15" s="16">
        <f t="shared" ref="D15" si="0">(100*G15)/(100-V15)</f>
        <v>83.125</v>
      </c>
      <c r="E15" s="16">
        <f t="shared" ref="E15" si="1">(100*H15)/(100-V15)</f>
        <v>110.83333333333334</v>
      </c>
      <c r="F15" s="61">
        <v>66.5</v>
      </c>
      <c r="G15" s="61">
        <v>66.5</v>
      </c>
      <c r="H15" s="117">
        <f t="shared" ref="H15" si="2">G15/0.75</f>
        <v>88.666666666666671</v>
      </c>
      <c r="I15" s="99">
        <f>Z15/100*F15</f>
        <v>1.33</v>
      </c>
      <c r="J15" s="99">
        <f>Z15/100*G15</f>
        <v>1.33</v>
      </c>
      <c r="K15" s="99">
        <f>Z15/100*H15</f>
        <v>1.7733333333333334</v>
      </c>
      <c r="L15" s="99">
        <f>AA15/100*F15</f>
        <v>0.26600000000000001</v>
      </c>
      <c r="M15" s="99">
        <f>AA15/100*G15</f>
        <v>0.26600000000000001</v>
      </c>
      <c r="N15" s="99">
        <f>AA15/100*H15</f>
        <v>0.35466666666666669</v>
      </c>
      <c r="O15" s="99">
        <f>AB15/100*F15</f>
        <v>11.5045</v>
      </c>
      <c r="P15" s="99">
        <f>AB15/100*G15</f>
        <v>11.5045</v>
      </c>
      <c r="Q15" s="99">
        <f>AB15/100*H15</f>
        <v>15.339333333333336</v>
      </c>
      <c r="R15" s="100">
        <f>AC15/100*F15</f>
        <v>53.2</v>
      </c>
      <c r="S15" s="100">
        <f>AC15/100*G15</f>
        <v>53.2</v>
      </c>
      <c r="T15" s="100">
        <f>AC15/100*H15</f>
        <v>70.933333333333337</v>
      </c>
      <c r="U15" s="58" t="s">
        <v>47</v>
      </c>
      <c r="V15" s="54">
        <v>20</v>
      </c>
      <c r="W15" s="18">
        <v>0</v>
      </c>
      <c r="X15" s="3"/>
      <c r="Z15" s="99">
        <v>2</v>
      </c>
      <c r="AA15" s="99">
        <v>0.4</v>
      </c>
      <c r="AB15" s="99">
        <v>17.3</v>
      </c>
      <c r="AC15" s="100">
        <v>80</v>
      </c>
    </row>
    <row r="16" spans="1:29" ht="42" customHeight="1" x14ac:dyDescent="0.25">
      <c r="A16" s="22"/>
      <c r="B16" s="14" t="s">
        <v>48</v>
      </c>
      <c r="C16" s="15">
        <f>(100*F15)/(100-V16)</f>
        <v>88.666666666666671</v>
      </c>
      <c r="D16" s="16">
        <f>(100*G15)/(100-V16)</f>
        <v>88.666666666666671</v>
      </c>
      <c r="E16" s="16">
        <f>(100*H15)/(100-V16)</f>
        <v>118.22222222222224</v>
      </c>
      <c r="F16" s="62"/>
      <c r="G16" s="62"/>
      <c r="H16" s="118"/>
      <c r="I16" s="101"/>
      <c r="J16" s="101"/>
      <c r="K16" s="101"/>
      <c r="L16" s="101"/>
      <c r="M16" s="101"/>
      <c r="N16" s="101"/>
      <c r="O16" s="101"/>
      <c r="P16" s="101"/>
      <c r="Q16" s="101"/>
      <c r="R16" s="102"/>
      <c r="S16" s="102"/>
      <c r="T16" s="102"/>
      <c r="U16" s="59"/>
      <c r="V16" s="18">
        <v>25</v>
      </c>
      <c r="W16" s="18">
        <v>0</v>
      </c>
      <c r="X16" s="3"/>
      <c r="Z16" s="101"/>
      <c r="AA16" s="101"/>
      <c r="AB16" s="101"/>
      <c r="AC16" s="102"/>
    </row>
    <row r="17" spans="1:29" ht="42.75" customHeight="1" x14ac:dyDescent="0.25">
      <c r="A17" s="22"/>
      <c r="B17" s="14" t="s">
        <v>49</v>
      </c>
      <c r="C17" s="15">
        <f>(100*F15)/(100-V17)</f>
        <v>95</v>
      </c>
      <c r="D17" s="16">
        <f>(100*G15)/(100-V17)</f>
        <v>95</v>
      </c>
      <c r="E17" s="16">
        <f>(100*H15)/(100-V17)</f>
        <v>126.66666666666669</v>
      </c>
      <c r="F17" s="62"/>
      <c r="G17" s="62"/>
      <c r="H17" s="118"/>
      <c r="I17" s="101"/>
      <c r="J17" s="101"/>
      <c r="K17" s="101"/>
      <c r="L17" s="101"/>
      <c r="M17" s="101"/>
      <c r="N17" s="101"/>
      <c r="O17" s="101"/>
      <c r="P17" s="101"/>
      <c r="Q17" s="101"/>
      <c r="R17" s="102"/>
      <c r="S17" s="102"/>
      <c r="T17" s="102"/>
      <c r="U17" s="59"/>
      <c r="V17" s="18">
        <v>30</v>
      </c>
      <c r="W17" s="18">
        <v>0</v>
      </c>
      <c r="X17" s="3"/>
      <c r="Z17" s="101"/>
      <c r="AA17" s="101"/>
      <c r="AB17" s="101"/>
      <c r="AC17" s="102"/>
    </row>
    <row r="18" spans="1:29" ht="42.75" customHeight="1" x14ac:dyDescent="0.25">
      <c r="A18" s="22"/>
      <c r="B18" s="14" t="s">
        <v>50</v>
      </c>
      <c r="C18" s="15">
        <f>(100*F15)/(100-V18)</f>
        <v>102.30769230769231</v>
      </c>
      <c r="D18" s="16">
        <f>(100*G15)/(100-V18)</f>
        <v>102.30769230769231</v>
      </c>
      <c r="E18" s="16">
        <f>(100*H15)/(100-V18)</f>
        <v>136.41025641025644</v>
      </c>
      <c r="F18" s="62"/>
      <c r="G18" s="62"/>
      <c r="H18" s="118"/>
      <c r="I18" s="101"/>
      <c r="J18" s="101"/>
      <c r="K18" s="101"/>
      <c r="L18" s="101"/>
      <c r="M18" s="101"/>
      <c r="N18" s="101"/>
      <c r="O18" s="101"/>
      <c r="P18" s="101"/>
      <c r="Q18" s="101"/>
      <c r="R18" s="102"/>
      <c r="S18" s="102"/>
      <c r="T18" s="102"/>
      <c r="U18" s="59"/>
      <c r="V18" s="18">
        <v>35</v>
      </c>
      <c r="W18" s="18">
        <v>0</v>
      </c>
      <c r="X18" s="3"/>
      <c r="Z18" s="101"/>
      <c r="AA18" s="101"/>
      <c r="AB18" s="101"/>
      <c r="AC18" s="102"/>
    </row>
    <row r="19" spans="1:29" ht="42.75" customHeight="1" x14ac:dyDescent="0.25">
      <c r="A19" s="22"/>
      <c r="B19" s="14" t="s">
        <v>51</v>
      </c>
      <c r="C19" s="15">
        <f>(100*F15)/(100-V19)</f>
        <v>110.83333333333333</v>
      </c>
      <c r="D19" s="16">
        <f>(100*G15)/(100-V19)</f>
        <v>110.83333333333333</v>
      </c>
      <c r="E19" s="16">
        <f>(100*H15)/(100-V19)</f>
        <v>147.7777777777778</v>
      </c>
      <c r="F19" s="63"/>
      <c r="G19" s="63"/>
      <c r="H19" s="119"/>
      <c r="I19" s="103"/>
      <c r="J19" s="103"/>
      <c r="K19" s="103"/>
      <c r="L19" s="103"/>
      <c r="M19" s="103"/>
      <c r="N19" s="103"/>
      <c r="O19" s="103"/>
      <c r="P19" s="103"/>
      <c r="Q19" s="103"/>
      <c r="R19" s="104"/>
      <c r="S19" s="104"/>
      <c r="T19" s="104"/>
      <c r="U19" s="60"/>
      <c r="V19" s="18">
        <v>40</v>
      </c>
      <c r="W19" s="18">
        <v>0</v>
      </c>
      <c r="X19" s="3"/>
      <c r="Z19" s="103"/>
      <c r="AA19" s="103"/>
      <c r="AB19" s="103"/>
      <c r="AC19" s="104"/>
    </row>
    <row r="20" spans="1:29" ht="34.5" customHeight="1" x14ac:dyDescent="0.25">
      <c r="A20" s="22" t="s">
        <v>32</v>
      </c>
      <c r="B20" s="14" t="s">
        <v>33</v>
      </c>
      <c r="C20" s="34" t="s">
        <v>52</v>
      </c>
      <c r="D20" s="35" t="s">
        <v>52</v>
      </c>
      <c r="E20" s="35" t="s">
        <v>53</v>
      </c>
      <c r="F20" s="52">
        <v>10</v>
      </c>
      <c r="G20" s="52">
        <v>10</v>
      </c>
      <c r="H20" s="16">
        <f t="shared" ref="H20" si="3">G20/0.75</f>
        <v>13.333333333333334</v>
      </c>
      <c r="I20" s="120">
        <f>Z20/100*F20</f>
        <v>1.27</v>
      </c>
      <c r="J20" s="120">
        <f>Z20/100*G20</f>
        <v>1.27</v>
      </c>
      <c r="K20" s="120">
        <f>Z20/100*H20</f>
        <v>1.6933333333333334</v>
      </c>
      <c r="L20" s="120">
        <f>AA20/100*F20</f>
        <v>1.1500000000000001</v>
      </c>
      <c r="M20" s="120">
        <f>AA20/100*G20</f>
        <v>1.1500000000000001</v>
      </c>
      <c r="N20" s="120">
        <f>AA20/100*H20</f>
        <v>1.5333333333333334</v>
      </c>
      <c r="O20" s="120">
        <f>AB20/100*F20</f>
        <v>6.9999999999999993E-2</v>
      </c>
      <c r="P20" s="120">
        <f>AB20/100*G20</f>
        <v>6.9999999999999993E-2</v>
      </c>
      <c r="Q20" s="120">
        <f>AB20/100*H20</f>
        <v>9.3333333333333324E-2</v>
      </c>
      <c r="R20" s="110">
        <f>AC20/100*F20</f>
        <v>15.700000000000001</v>
      </c>
      <c r="S20" s="110">
        <f>AC20/100*G20</f>
        <v>15.700000000000001</v>
      </c>
      <c r="T20" s="110">
        <f>AC20/100*H20</f>
        <v>20.933333333333334</v>
      </c>
      <c r="U20" s="49" t="s">
        <v>35</v>
      </c>
      <c r="V20" s="39">
        <v>16</v>
      </c>
      <c r="W20" s="18">
        <v>0</v>
      </c>
      <c r="X20" s="3"/>
      <c r="Z20" s="109">
        <v>12.7</v>
      </c>
      <c r="AA20" s="109">
        <v>11.5</v>
      </c>
      <c r="AB20" s="109">
        <v>0.7</v>
      </c>
      <c r="AC20" s="110">
        <v>157</v>
      </c>
    </row>
    <row r="21" spans="1:29" ht="45" customHeight="1" x14ac:dyDescent="0.25">
      <c r="A21" s="22" t="s">
        <v>54</v>
      </c>
      <c r="B21" s="14" t="s">
        <v>55</v>
      </c>
      <c r="C21" s="15">
        <f t="shared" ref="C21:C24" si="4">(100*F21)/(100-V21)</f>
        <v>3</v>
      </c>
      <c r="D21" s="16">
        <f t="shared" ref="D21:D24" si="5">(100*G21)/(100-V21)</f>
        <v>3</v>
      </c>
      <c r="E21" s="16">
        <f t="shared" ref="E21:E24" si="6">(100*H21)/(100-V21)</f>
        <v>4</v>
      </c>
      <c r="F21" s="52">
        <v>3</v>
      </c>
      <c r="G21" s="52">
        <v>3</v>
      </c>
      <c r="H21" s="16">
        <f t="shared" ref="H21:H24" si="7">G21/0.75</f>
        <v>4</v>
      </c>
      <c r="I21" s="120">
        <f>Z21/100*F21</f>
        <v>0.30900000000000005</v>
      </c>
      <c r="J21" s="120">
        <f>Z21/100*G21</f>
        <v>0.30900000000000005</v>
      </c>
      <c r="K21" s="120">
        <f>Z21/100*H21</f>
        <v>0.41200000000000003</v>
      </c>
      <c r="L21" s="120">
        <f>AA21/100*F21</f>
        <v>3.3000000000000002E-2</v>
      </c>
      <c r="M21" s="120">
        <f>AA21/100*G21</f>
        <v>3.3000000000000002E-2</v>
      </c>
      <c r="N21" s="120">
        <f>AA21/100*H21</f>
        <v>4.4000000000000004E-2</v>
      </c>
      <c r="O21" s="120">
        <f>AB21/100*F21</f>
        <v>2.0699999999999998</v>
      </c>
      <c r="P21" s="120">
        <f>AB21/100*G21</f>
        <v>2.0699999999999998</v>
      </c>
      <c r="Q21" s="120">
        <f>AB21/100*H21</f>
        <v>2.76</v>
      </c>
      <c r="R21" s="110">
        <f>AC21/100*F21</f>
        <v>10.02</v>
      </c>
      <c r="S21" s="110">
        <f>AC21/100*G21</f>
        <v>10.02</v>
      </c>
      <c r="T21" s="110">
        <f>AC21/100*H21</f>
        <v>13.36</v>
      </c>
      <c r="U21" s="49" t="s">
        <v>56</v>
      </c>
      <c r="V21" s="39">
        <v>0</v>
      </c>
      <c r="W21" s="18">
        <v>0</v>
      </c>
      <c r="X21" s="3"/>
      <c r="Z21" s="109">
        <v>10.3</v>
      </c>
      <c r="AA21" s="109">
        <v>1.1000000000000001</v>
      </c>
      <c r="AB21" s="109">
        <v>69</v>
      </c>
      <c r="AC21" s="110">
        <v>334</v>
      </c>
    </row>
    <row r="22" spans="1:29" ht="75.75" customHeight="1" x14ac:dyDescent="0.25">
      <c r="A22" s="22" t="s">
        <v>59</v>
      </c>
      <c r="B22" s="14" t="s">
        <v>57</v>
      </c>
      <c r="C22" s="15">
        <f t="shared" si="4"/>
        <v>1.9</v>
      </c>
      <c r="D22" s="16">
        <f t="shared" si="5"/>
        <v>1.9</v>
      </c>
      <c r="E22" s="16">
        <f t="shared" si="6"/>
        <v>2.5333333333333332</v>
      </c>
      <c r="F22" s="52">
        <v>1.9</v>
      </c>
      <c r="G22" s="52">
        <v>1.9</v>
      </c>
      <c r="H22" s="16">
        <f t="shared" si="7"/>
        <v>2.5333333333333332</v>
      </c>
      <c r="I22" s="120">
        <f>Z22/100*F22</f>
        <v>1.52E-2</v>
      </c>
      <c r="J22" s="120">
        <f>Z22/100*G22</f>
        <v>1.52E-2</v>
      </c>
      <c r="K22" s="120">
        <f>Z22/100*H22</f>
        <v>2.0266666666666665E-2</v>
      </c>
      <c r="L22" s="120">
        <f>AA22/100*F22</f>
        <v>1.3774999999999999</v>
      </c>
      <c r="M22" s="120">
        <f>AA22/100*G22</f>
        <v>1.3774999999999999</v>
      </c>
      <c r="N22" s="120">
        <f>AA22/100*H22</f>
        <v>1.8366666666666664</v>
      </c>
      <c r="O22" s="120">
        <f>AB22/100*F22</f>
        <v>2.47E-2</v>
      </c>
      <c r="P22" s="120">
        <f>AB22/100*G22</f>
        <v>2.47E-2</v>
      </c>
      <c r="Q22" s="120">
        <f>AB22/100*H22</f>
        <v>3.2933333333333335E-2</v>
      </c>
      <c r="R22" s="110">
        <f>AC22/100*F22</f>
        <v>12.558999999999999</v>
      </c>
      <c r="S22" s="110">
        <f>AC22/100*G22</f>
        <v>12.558999999999999</v>
      </c>
      <c r="T22" s="110">
        <f>AC22/100*H22</f>
        <v>16.745333333333335</v>
      </c>
      <c r="U22" s="49" t="s">
        <v>58</v>
      </c>
      <c r="V22" s="39">
        <v>0</v>
      </c>
      <c r="W22" s="18">
        <v>0</v>
      </c>
      <c r="X22" s="3"/>
      <c r="Z22" s="109">
        <v>0.8</v>
      </c>
      <c r="AA22" s="109">
        <v>72.5</v>
      </c>
      <c r="AB22" s="109">
        <v>1.3</v>
      </c>
      <c r="AC22" s="110">
        <v>661</v>
      </c>
    </row>
    <row r="23" spans="1:29" ht="72" customHeight="1" x14ac:dyDescent="0.25">
      <c r="A23" s="22"/>
      <c r="B23" s="14" t="s">
        <v>28</v>
      </c>
      <c r="C23" s="25">
        <f t="shared" si="4"/>
        <v>0.25</v>
      </c>
      <c r="D23" s="17">
        <f t="shared" si="5"/>
        <v>0.25</v>
      </c>
      <c r="E23" s="17">
        <f t="shared" si="6"/>
        <v>0.33333333333333326</v>
      </c>
      <c r="F23" s="51">
        <v>0.25</v>
      </c>
      <c r="G23" s="51">
        <v>0.25</v>
      </c>
      <c r="H23" s="17">
        <f t="shared" si="7"/>
        <v>0.33333333333333331</v>
      </c>
      <c r="I23" s="120">
        <f>Z23/100*F23</f>
        <v>0</v>
      </c>
      <c r="J23" s="120">
        <f>Z23/100*G23</f>
        <v>0</v>
      </c>
      <c r="K23" s="120">
        <f>Z23/100*H23</f>
        <v>0</v>
      </c>
      <c r="L23" s="120">
        <f>AA23/100*F23</f>
        <v>0</v>
      </c>
      <c r="M23" s="120">
        <f>AA23/100*G23</f>
        <v>0</v>
      </c>
      <c r="N23" s="120">
        <f>AA23/100*H23</f>
        <v>0</v>
      </c>
      <c r="O23" s="120">
        <f>AB23/100*F23</f>
        <v>0</v>
      </c>
      <c r="P23" s="120">
        <f>AB23/100*G23</f>
        <v>0</v>
      </c>
      <c r="Q23" s="120">
        <f>AB23/100*H23</f>
        <v>0</v>
      </c>
      <c r="R23" s="110">
        <f>AC23/100*F23</f>
        <v>0</v>
      </c>
      <c r="S23" s="110">
        <f>AC23/100*G23</f>
        <v>0</v>
      </c>
      <c r="T23" s="110">
        <f>AC23/100*H23</f>
        <v>0</v>
      </c>
      <c r="U23" s="49" t="s">
        <v>45</v>
      </c>
      <c r="V23" s="39">
        <v>0</v>
      </c>
      <c r="W23" s="18">
        <v>0</v>
      </c>
      <c r="X23" s="3"/>
      <c r="Z23" s="109">
        <v>0</v>
      </c>
      <c r="AA23" s="109">
        <v>0</v>
      </c>
      <c r="AB23" s="109">
        <v>0</v>
      </c>
      <c r="AC23" s="110">
        <v>0</v>
      </c>
    </row>
    <row r="24" spans="1:29" ht="45" customHeight="1" x14ac:dyDescent="0.25">
      <c r="A24" s="20"/>
      <c r="B24" s="40" t="s">
        <v>38</v>
      </c>
      <c r="C24" s="15">
        <f t="shared" si="4"/>
        <v>105</v>
      </c>
      <c r="D24" s="16">
        <f t="shared" si="5"/>
        <v>105</v>
      </c>
      <c r="E24" s="16">
        <f t="shared" si="6"/>
        <v>140</v>
      </c>
      <c r="F24" s="52">
        <v>105</v>
      </c>
      <c r="G24" s="52">
        <v>105</v>
      </c>
      <c r="H24" s="16">
        <f t="shared" si="7"/>
        <v>140</v>
      </c>
      <c r="I24" s="120">
        <f>Z24/100*F24</f>
        <v>0</v>
      </c>
      <c r="J24" s="120">
        <f>Z24/100*G24</f>
        <v>0</v>
      </c>
      <c r="K24" s="120">
        <f>Z24/100*H24</f>
        <v>0</v>
      </c>
      <c r="L24" s="120">
        <f>AA24/100*F24</f>
        <v>0</v>
      </c>
      <c r="M24" s="120">
        <f>AA24/100*G24</f>
        <v>0</v>
      </c>
      <c r="N24" s="120">
        <f>AA24/100*H24</f>
        <v>0</v>
      </c>
      <c r="O24" s="120">
        <f>AB24/100*F24</f>
        <v>0</v>
      </c>
      <c r="P24" s="120">
        <f>AB24/100*G24</f>
        <v>0</v>
      </c>
      <c r="Q24" s="120">
        <f>AB24/100*H24</f>
        <v>0</v>
      </c>
      <c r="R24" s="110">
        <f>AC24/100*F24</f>
        <v>0</v>
      </c>
      <c r="S24" s="110">
        <f>AC24/100*G24</f>
        <v>0</v>
      </c>
      <c r="T24" s="110">
        <f>AC24/100*H24</f>
        <v>0</v>
      </c>
      <c r="U24" s="50" t="s">
        <v>41</v>
      </c>
      <c r="V24" s="39">
        <v>0</v>
      </c>
      <c r="W24" s="18">
        <v>0</v>
      </c>
      <c r="X24" s="3"/>
      <c r="Z24" s="109">
        <v>0</v>
      </c>
      <c r="AA24" s="109">
        <v>0</v>
      </c>
      <c r="AB24" s="109">
        <v>0</v>
      </c>
      <c r="AC24" s="110">
        <v>0</v>
      </c>
    </row>
    <row r="25" spans="1:29" x14ac:dyDescent="0.25">
      <c r="A25" s="21"/>
      <c r="B25" s="69" t="s">
        <v>39</v>
      </c>
      <c r="C25" s="70"/>
      <c r="D25" s="70"/>
      <c r="E25" s="71"/>
      <c r="F25" s="19">
        <f>SUM(F15:F24)*(100-W25)/100</f>
        <v>150.25325000000001</v>
      </c>
      <c r="G25" s="19">
        <f>SUM(G15:G24)*(100-W25)/100</f>
        <v>150.25325000000001</v>
      </c>
      <c r="H25" s="19">
        <f>SUM(H15:H24)*(100-W25)/100</f>
        <v>200.33766666666668</v>
      </c>
      <c r="I25" s="26">
        <f t="shared" ref="I25:T25" si="8">SUM(I15:I24)</f>
        <v>2.9242000000000004</v>
      </c>
      <c r="J25" s="26">
        <f t="shared" si="8"/>
        <v>2.9242000000000004</v>
      </c>
      <c r="K25" s="26">
        <f t="shared" si="8"/>
        <v>3.8989333333333334</v>
      </c>
      <c r="L25" s="26">
        <f t="shared" si="8"/>
        <v>2.8265000000000002</v>
      </c>
      <c r="M25" s="26">
        <f t="shared" si="8"/>
        <v>2.8265000000000002</v>
      </c>
      <c r="N25" s="26">
        <f t="shared" si="8"/>
        <v>3.7686666666666664</v>
      </c>
      <c r="O25" s="26">
        <f t="shared" si="8"/>
        <v>13.6692</v>
      </c>
      <c r="P25" s="26">
        <f t="shared" si="8"/>
        <v>13.6692</v>
      </c>
      <c r="Q25" s="26">
        <f t="shared" si="8"/>
        <v>18.2256</v>
      </c>
      <c r="R25" s="19">
        <f t="shared" si="8"/>
        <v>91.478999999999999</v>
      </c>
      <c r="S25" s="19">
        <f t="shared" si="8"/>
        <v>91.478999999999999</v>
      </c>
      <c r="T25" s="19">
        <f t="shared" si="8"/>
        <v>121.97200000000001</v>
      </c>
      <c r="U25" s="3"/>
      <c r="V25" s="39"/>
      <c r="W25" s="57">
        <v>19.5</v>
      </c>
      <c r="X25" s="3"/>
      <c r="Z25" s="105"/>
      <c r="AA25" s="105"/>
      <c r="AB25" s="105"/>
      <c r="AC25" s="106"/>
    </row>
    <row r="26" spans="1:29" x14ac:dyDescent="0.25">
      <c r="A26" s="29"/>
      <c r="B26" s="2"/>
      <c r="C26" s="2"/>
      <c r="D26" s="2"/>
      <c r="E26" s="2"/>
      <c r="F26" s="30"/>
      <c r="G26" s="30"/>
      <c r="H26" s="30"/>
      <c r="I26" s="31"/>
      <c r="J26" s="31"/>
      <c r="K26" s="31"/>
      <c r="L26" s="31"/>
      <c r="M26" s="31"/>
      <c r="N26" s="31"/>
      <c r="O26" s="31"/>
      <c r="P26" s="31"/>
      <c r="Q26" s="31"/>
      <c r="R26" s="30"/>
      <c r="S26" s="30"/>
      <c r="T26" s="30"/>
      <c r="V26" s="32"/>
      <c r="W26" s="42"/>
      <c r="Z26" s="113"/>
      <c r="AA26" s="113"/>
      <c r="AB26" s="113"/>
      <c r="AC26" s="114"/>
    </row>
    <row r="27" spans="1:29" x14ac:dyDescent="0.25">
      <c r="A27" s="1"/>
      <c r="B27" s="2" t="s">
        <v>31</v>
      </c>
      <c r="C27" s="8"/>
      <c r="D27" s="8"/>
      <c r="E27" s="8"/>
      <c r="F27" s="10"/>
      <c r="G27" s="10"/>
      <c r="H27" s="10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Z27" s="111"/>
      <c r="AA27" s="111"/>
      <c r="AB27" s="111"/>
      <c r="AC27" s="112"/>
    </row>
    <row r="28" spans="1:29" ht="177.75" customHeight="1" x14ac:dyDescent="0.25">
      <c r="A28" s="22"/>
      <c r="B28" s="14" t="s">
        <v>67</v>
      </c>
      <c r="C28" s="15">
        <f t="shared" ref="C28" si="9">(100*F28)/(100-V28)</f>
        <v>12.5</v>
      </c>
      <c r="D28" s="16">
        <f t="shared" ref="D28:D31" si="10">(100*G28)/(100-V28)</f>
        <v>12.5</v>
      </c>
      <c r="E28" s="16">
        <f t="shared" ref="E28:E31" si="11">(100*H28)/(100-V28)</f>
        <v>16.666666666666668</v>
      </c>
      <c r="F28" s="16">
        <v>12.5</v>
      </c>
      <c r="G28" s="16">
        <v>12.5</v>
      </c>
      <c r="H28" s="16">
        <f t="shared" ref="H28" si="12">G28/0.75</f>
        <v>16.666666666666668</v>
      </c>
      <c r="I28" s="120">
        <f>Z28/100*F28</f>
        <v>2.4500000000000002</v>
      </c>
      <c r="J28" s="120">
        <f>Z28/100*G28</f>
        <v>2.4500000000000002</v>
      </c>
      <c r="K28" s="120">
        <f>Z28/100*H28</f>
        <v>3.2666666666666671</v>
      </c>
      <c r="L28" s="120">
        <f>AA28/100*F28</f>
        <v>0.51249999999999996</v>
      </c>
      <c r="M28" s="120">
        <f>AA28/100*G28</f>
        <v>0.51249999999999996</v>
      </c>
      <c r="N28" s="120">
        <f>AA28/100*H28</f>
        <v>0.68333333333333335</v>
      </c>
      <c r="O28" s="120">
        <f>AB28/100*F28</f>
        <v>3.7499999999999999E-2</v>
      </c>
      <c r="P28" s="120">
        <f>AB28/100*G28</f>
        <v>3.7499999999999999E-2</v>
      </c>
      <c r="Q28" s="120">
        <f>AB28/100*H28</f>
        <v>0.05</v>
      </c>
      <c r="R28" s="110">
        <f>AC28/100*F28</f>
        <v>14.499999999999998</v>
      </c>
      <c r="S28" s="110">
        <f>AC28/100*G28</f>
        <v>14.499999999999998</v>
      </c>
      <c r="T28" s="110">
        <f>AC28/100*H28</f>
        <v>19.333333333333332</v>
      </c>
      <c r="U28" s="49" t="s">
        <v>68</v>
      </c>
      <c r="V28" s="38">
        <v>0</v>
      </c>
      <c r="W28" s="18">
        <v>18</v>
      </c>
      <c r="X28" s="3"/>
      <c r="Z28" s="109">
        <v>19.600000000000001</v>
      </c>
      <c r="AA28" s="109">
        <v>4.0999999999999996</v>
      </c>
      <c r="AB28" s="109">
        <v>0.3</v>
      </c>
      <c r="AC28" s="110">
        <v>116</v>
      </c>
    </row>
    <row r="29" spans="1:29" ht="59.25" customHeight="1" x14ac:dyDescent="0.25">
      <c r="A29" s="22"/>
      <c r="B29" s="14" t="s">
        <v>27</v>
      </c>
      <c r="C29" s="15">
        <f>(100*F29)/(100-V29)</f>
        <v>1.0714285714285714</v>
      </c>
      <c r="D29" s="16">
        <f t="shared" si="10"/>
        <v>1.0714285714285714</v>
      </c>
      <c r="E29" s="16">
        <f t="shared" si="11"/>
        <v>1.4285714285714286</v>
      </c>
      <c r="F29" s="16">
        <v>0.9</v>
      </c>
      <c r="G29" s="16">
        <v>0.9</v>
      </c>
      <c r="H29" s="16">
        <f t="shared" ref="H29:H30" si="13">G29/0.75</f>
        <v>1.2</v>
      </c>
      <c r="I29" s="120">
        <f>Z29/100*F29</f>
        <v>1.2599999999999998E-2</v>
      </c>
      <c r="J29" s="120">
        <f>Z29/100*G29</f>
        <v>1.2599999999999998E-2</v>
      </c>
      <c r="K29" s="120">
        <f>Z29/100*H29</f>
        <v>1.6799999999999999E-2</v>
      </c>
      <c r="L29" s="120">
        <f>AA29/100*F29</f>
        <v>0</v>
      </c>
      <c r="M29" s="120">
        <f>AA29/100*G29</f>
        <v>0</v>
      </c>
      <c r="N29" s="120">
        <f>AA29/100*H29</f>
        <v>0</v>
      </c>
      <c r="O29" s="120">
        <f>AB29/100*F29</f>
        <v>8.8200000000000001E-2</v>
      </c>
      <c r="P29" s="120">
        <f>AB29/100*G29</f>
        <v>8.8200000000000001E-2</v>
      </c>
      <c r="Q29" s="120">
        <f>AB29/100*H29</f>
        <v>0.1176</v>
      </c>
      <c r="R29" s="110">
        <f>AC29/100*F29</f>
        <v>0.36899999999999999</v>
      </c>
      <c r="S29" s="110">
        <f>AC29/100*G29</f>
        <v>0.36899999999999999</v>
      </c>
      <c r="T29" s="110">
        <f>AC29/100*H29</f>
        <v>0.49199999999999994</v>
      </c>
      <c r="U29" s="49" t="s">
        <v>29</v>
      </c>
      <c r="V29" s="39">
        <v>16</v>
      </c>
      <c r="W29" s="18">
        <v>0</v>
      </c>
      <c r="X29" s="3"/>
      <c r="Z29" s="109">
        <v>1.4</v>
      </c>
      <c r="AA29" s="109">
        <v>0</v>
      </c>
      <c r="AB29" s="109">
        <v>9.8000000000000007</v>
      </c>
      <c r="AC29" s="110">
        <v>41</v>
      </c>
    </row>
    <row r="30" spans="1:29" ht="29.25" customHeight="1" x14ac:dyDescent="0.25">
      <c r="A30" s="22" t="s">
        <v>32</v>
      </c>
      <c r="B30" s="14" t="s">
        <v>33</v>
      </c>
      <c r="C30" s="34" t="s">
        <v>69</v>
      </c>
      <c r="D30" s="35" t="s">
        <v>69</v>
      </c>
      <c r="E30" s="35" t="s">
        <v>70</v>
      </c>
      <c r="F30" s="16">
        <v>2.2200000000000002</v>
      </c>
      <c r="G30" s="16">
        <v>2.2200000000000002</v>
      </c>
      <c r="H30" s="16">
        <f t="shared" si="13"/>
        <v>2.9600000000000004</v>
      </c>
      <c r="I30" s="120">
        <f>Z30/100*F30</f>
        <v>0.28194000000000002</v>
      </c>
      <c r="J30" s="120">
        <f>Z30/100*G30</f>
        <v>0.28194000000000002</v>
      </c>
      <c r="K30" s="120">
        <f>Z30/100*H30</f>
        <v>0.37592000000000003</v>
      </c>
      <c r="L30" s="120">
        <f>AA30/100*F30</f>
        <v>0.25530000000000003</v>
      </c>
      <c r="M30" s="120">
        <f>AA30/100*G30</f>
        <v>0.25530000000000003</v>
      </c>
      <c r="N30" s="120">
        <f>AA30/100*H30</f>
        <v>0.34040000000000004</v>
      </c>
      <c r="O30" s="120">
        <f>AB30/100*F30</f>
        <v>1.554E-2</v>
      </c>
      <c r="P30" s="120">
        <f>AB30/100*G30</f>
        <v>1.554E-2</v>
      </c>
      <c r="Q30" s="120">
        <f>AB30/100*H30</f>
        <v>2.0720000000000002E-2</v>
      </c>
      <c r="R30" s="110">
        <f>AC30/100*F30</f>
        <v>3.4854000000000003</v>
      </c>
      <c r="S30" s="110">
        <f>AC30/100*G30</f>
        <v>3.4854000000000003</v>
      </c>
      <c r="T30" s="110">
        <f>AC30/100*H30</f>
        <v>4.6472000000000007</v>
      </c>
      <c r="U30" s="49" t="s">
        <v>35</v>
      </c>
      <c r="V30" s="39">
        <v>0</v>
      </c>
      <c r="W30" s="18">
        <v>0</v>
      </c>
      <c r="X30" s="3"/>
      <c r="Z30" s="109">
        <v>12.7</v>
      </c>
      <c r="AA30" s="109">
        <v>11.5</v>
      </c>
      <c r="AB30" s="109">
        <v>0.7</v>
      </c>
      <c r="AC30" s="110">
        <v>157</v>
      </c>
    </row>
    <row r="31" spans="1:29" ht="60" customHeight="1" x14ac:dyDescent="0.25">
      <c r="A31" s="22"/>
      <c r="B31" s="14" t="s">
        <v>71</v>
      </c>
      <c r="C31" s="25">
        <f t="shared" ref="C31" si="14">(100*F31)/(100-V31)</f>
        <v>0.03</v>
      </c>
      <c r="D31" s="17">
        <f t="shared" si="10"/>
        <v>0.03</v>
      </c>
      <c r="E31" s="17">
        <f t="shared" si="11"/>
        <v>0.04</v>
      </c>
      <c r="F31" s="17">
        <v>0.03</v>
      </c>
      <c r="G31" s="17">
        <v>0.03</v>
      </c>
      <c r="H31" s="16">
        <f t="shared" ref="H31" si="15">G31/0.75</f>
        <v>0.04</v>
      </c>
      <c r="I31" s="120">
        <f>Z31/100*F31</f>
        <v>0</v>
      </c>
      <c r="J31" s="120">
        <f>Z31/100*G31</f>
        <v>0</v>
      </c>
      <c r="K31" s="120">
        <f>Z31/100*H31</f>
        <v>0</v>
      </c>
      <c r="L31" s="120">
        <f>AA31/100*F31</f>
        <v>0</v>
      </c>
      <c r="M31" s="120">
        <f>AA31/100*G31</f>
        <v>0</v>
      </c>
      <c r="N31" s="120">
        <f>AA31/100*H31</f>
        <v>0</v>
      </c>
      <c r="O31" s="120">
        <f>AB31/100*F31</f>
        <v>0</v>
      </c>
      <c r="P31" s="120">
        <f>AB31/100*G31</f>
        <v>0</v>
      </c>
      <c r="Q31" s="120">
        <f>AB31/100*H31</f>
        <v>0</v>
      </c>
      <c r="R31" s="110">
        <f>AC31/100*F31</f>
        <v>0</v>
      </c>
      <c r="S31" s="110">
        <f>AC31/100*G31</f>
        <v>0</v>
      </c>
      <c r="T31" s="110">
        <f>AC31/100*H31</f>
        <v>0</v>
      </c>
      <c r="U31" s="49" t="s">
        <v>72</v>
      </c>
      <c r="V31" s="39">
        <v>0</v>
      </c>
      <c r="W31" s="18">
        <v>0</v>
      </c>
      <c r="X31" s="33"/>
      <c r="Z31" s="109">
        <v>0</v>
      </c>
      <c r="AA31" s="109">
        <v>0</v>
      </c>
      <c r="AB31" s="109">
        <v>0</v>
      </c>
      <c r="AC31" s="110">
        <v>0</v>
      </c>
    </row>
    <row r="32" spans="1:29" ht="21.75" customHeight="1" x14ac:dyDescent="0.25">
      <c r="A32" s="22"/>
      <c r="B32" s="96" t="s">
        <v>34</v>
      </c>
      <c r="C32" s="97"/>
      <c r="D32" s="97"/>
      <c r="E32" s="98"/>
      <c r="F32" s="19">
        <f>((F28*(100-W28)/100)+F29+F30+F31)*(100-X32)/100</f>
        <v>12.997999999999999</v>
      </c>
      <c r="G32" s="19">
        <f>((G28*(100-W28)/100)+G29+G30+G31)*(100-X32)/100</f>
        <v>12.997999999999999</v>
      </c>
      <c r="H32" s="19">
        <f>((H28*(100-W28)/100)+H29+H30+H31)*(100-X32)/100</f>
        <v>17.330666666666666</v>
      </c>
      <c r="I32" s="17"/>
      <c r="J32" s="17"/>
      <c r="K32" s="17"/>
      <c r="L32" s="17"/>
      <c r="M32" s="17"/>
      <c r="N32" s="17"/>
      <c r="O32" s="17"/>
      <c r="P32" s="17"/>
      <c r="Q32" s="17"/>
      <c r="R32" s="16"/>
      <c r="S32" s="16"/>
      <c r="T32" s="16"/>
      <c r="U32" s="12"/>
      <c r="V32" s="39">
        <v>0</v>
      </c>
      <c r="W32" s="18">
        <v>0</v>
      </c>
      <c r="X32" s="18">
        <v>3</v>
      </c>
      <c r="Z32" s="109"/>
      <c r="AA32" s="109"/>
      <c r="AB32" s="109"/>
      <c r="AC32" s="110"/>
    </row>
    <row r="33" spans="1:29" x14ac:dyDescent="0.25">
      <c r="A33" s="21"/>
      <c r="B33" s="69" t="s">
        <v>39</v>
      </c>
      <c r="C33" s="70"/>
      <c r="D33" s="70"/>
      <c r="E33" s="71"/>
      <c r="F33" s="48">
        <f>F32*(100-W33)/100</f>
        <v>11.438239999999999</v>
      </c>
      <c r="G33" s="48">
        <f>G32*(100-W33)/100</f>
        <v>11.438239999999999</v>
      </c>
      <c r="H33" s="48">
        <f>H32*(100-W33)/100</f>
        <v>15.250986666666666</v>
      </c>
      <c r="I33" s="26">
        <f t="shared" ref="I33:T33" si="16">SUM(I28:I31)</f>
        <v>2.7445400000000002</v>
      </c>
      <c r="J33" s="26">
        <f t="shared" si="16"/>
        <v>2.7445400000000002</v>
      </c>
      <c r="K33" s="26">
        <f t="shared" si="16"/>
        <v>3.6593866666666672</v>
      </c>
      <c r="L33" s="26">
        <f t="shared" si="16"/>
        <v>0.76780000000000004</v>
      </c>
      <c r="M33" s="26">
        <f t="shared" si="16"/>
        <v>0.76780000000000004</v>
      </c>
      <c r="N33" s="26">
        <f t="shared" si="16"/>
        <v>1.0237333333333334</v>
      </c>
      <c r="O33" s="26">
        <f t="shared" si="16"/>
        <v>0.14124</v>
      </c>
      <c r="P33" s="26">
        <f t="shared" si="16"/>
        <v>0.14124</v>
      </c>
      <c r="Q33" s="26">
        <f t="shared" si="16"/>
        <v>0.18831999999999999</v>
      </c>
      <c r="R33" s="26">
        <f t="shared" si="16"/>
        <v>18.354399999999998</v>
      </c>
      <c r="S33" s="26">
        <f t="shared" si="16"/>
        <v>18.354399999999998</v>
      </c>
      <c r="T33" s="26">
        <f t="shared" si="16"/>
        <v>24.472533333333335</v>
      </c>
      <c r="U33" s="3"/>
      <c r="V33" s="39"/>
      <c r="W33" s="55">
        <v>12</v>
      </c>
      <c r="X33" s="56"/>
      <c r="Z33" s="105"/>
      <c r="AA33" s="105"/>
      <c r="AB33" s="105"/>
      <c r="AC33" s="106"/>
    </row>
    <row r="34" spans="1:29" ht="14.25" customHeight="1" x14ac:dyDescent="0.25">
      <c r="A34" s="29"/>
      <c r="B34" s="2"/>
      <c r="C34" s="2"/>
      <c r="D34" s="2"/>
      <c r="E34" s="2"/>
      <c r="F34" s="30"/>
      <c r="G34" s="30"/>
      <c r="H34" s="30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V34" s="32"/>
      <c r="W34" s="43"/>
      <c r="X34" s="41"/>
      <c r="Z34" s="115"/>
      <c r="AA34" s="115"/>
      <c r="AB34" s="115"/>
      <c r="AC34" s="116"/>
    </row>
    <row r="35" spans="1:29" ht="17.25" customHeight="1" x14ac:dyDescent="0.25">
      <c r="A35" s="36"/>
      <c r="B35" s="94" t="s">
        <v>39</v>
      </c>
      <c r="C35" s="64" t="s">
        <v>40</v>
      </c>
      <c r="D35" s="65"/>
      <c r="E35" s="66"/>
      <c r="F35" s="19">
        <f>F25</f>
        <v>150.25325000000001</v>
      </c>
      <c r="G35" s="19">
        <f>G25</f>
        <v>150.25325000000001</v>
      </c>
      <c r="H35" s="19">
        <f>H25</f>
        <v>200.33766666666668</v>
      </c>
      <c r="I35" s="72">
        <f>I25+I33</f>
        <v>5.6687400000000006</v>
      </c>
      <c r="J35" s="72">
        <f t="shared" ref="J35:T35" si="17">J25+J33</f>
        <v>5.6687400000000006</v>
      </c>
      <c r="K35" s="72">
        <f t="shared" si="17"/>
        <v>7.5583200000000001</v>
      </c>
      <c r="L35" s="72">
        <f t="shared" si="17"/>
        <v>3.5943000000000005</v>
      </c>
      <c r="M35" s="72">
        <f t="shared" si="17"/>
        <v>3.5943000000000005</v>
      </c>
      <c r="N35" s="72">
        <f t="shared" si="17"/>
        <v>4.7923999999999998</v>
      </c>
      <c r="O35" s="72">
        <f t="shared" si="17"/>
        <v>13.81044</v>
      </c>
      <c r="P35" s="72">
        <f t="shared" si="17"/>
        <v>13.81044</v>
      </c>
      <c r="Q35" s="72">
        <f t="shared" si="17"/>
        <v>18.413920000000001</v>
      </c>
      <c r="R35" s="82">
        <f t="shared" si="17"/>
        <v>109.8334</v>
      </c>
      <c r="S35" s="82">
        <f t="shared" si="17"/>
        <v>109.8334</v>
      </c>
      <c r="T35" s="82">
        <f t="shared" si="17"/>
        <v>146.44453333333334</v>
      </c>
      <c r="U35" s="68"/>
      <c r="V35" s="83"/>
      <c r="W35" s="68"/>
      <c r="X35" s="68"/>
      <c r="Z35" s="107"/>
      <c r="AA35" s="107"/>
      <c r="AB35" s="107"/>
      <c r="AC35" s="108"/>
    </row>
    <row r="36" spans="1:29" ht="17.25" customHeight="1" x14ac:dyDescent="0.25">
      <c r="A36" s="36"/>
      <c r="B36" s="95"/>
      <c r="C36" s="64" t="s">
        <v>31</v>
      </c>
      <c r="D36" s="65"/>
      <c r="E36" s="66"/>
      <c r="F36" s="19">
        <f>F33</f>
        <v>11.438239999999999</v>
      </c>
      <c r="G36" s="19">
        <f>G33</f>
        <v>11.438239999999999</v>
      </c>
      <c r="H36" s="19">
        <f>H33</f>
        <v>15.250986666666666</v>
      </c>
      <c r="I36" s="72"/>
      <c r="J36" s="72"/>
      <c r="K36" s="72"/>
      <c r="L36" s="72"/>
      <c r="M36" s="72"/>
      <c r="N36" s="72"/>
      <c r="O36" s="72"/>
      <c r="P36" s="72"/>
      <c r="Q36" s="72"/>
      <c r="R36" s="82"/>
      <c r="S36" s="82"/>
      <c r="T36" s="82"/>
      <c r="U36" s="68"/>
      <c r="V36" s="83"/>
      <c r="W36" s="68"/>
      <c r="X36" s="68"/>
      <c r="Z36" s="109"/>
      <c r="AA36" s="109"/>
      <c r="AB36" s="109"/>
      <c r="AC36" s="110"/>
    </row>
    <row r="37" spans="1:29" ht="17.25" customHeight="1" x14ac:dyDescent="0.25">
      <c r="A37" s="1"/>
      <c r="B37" s="44"/>
      <c r="C37" s="44"/>
      <c r="D37" s="44"/>
      <c r="E37" s="44"/>
      <c r="F37" s="45"/>
      <c r="G37" s="45"/>
      <c r="H37" s="45"/>
      <c r="I37" s="9"/>
      <c r="J37" s="9"/>
      <c r="K37" s="9"/>
      <c r="L37" s="9"/>
      <c r="M37" s="9"/>
      <c r="N37" s="9"/>
      <c r="O37" s="9"/>
      <c r="P37" s="9"/>
      <c r="Q37" s="9"/>
      <c r="R37" s="46"/>
      <c r="S37" s="46"/>
      <c r="T37" s="46"/>
      <c r="U37" s="47"/>
      <c r="W37" s="47"/>
      <c r="X37" s="47"/>
    </row>
    <row r="38" spans="1:29" ht="17.25" customHeight="1" x14ac:dyDescent="0.25">
      <c r="A38" s="1"/>
      <c r="B38" s="2"/>
      <c r="C38" s="2"/>
      <c r="D38" s="2"/>
      <c r="E38" s="2"/>
      <c r="F38" s="10"/>
      <c r="G38" s="10"/>
      <c r="H38" s="10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</row>
    <row r="39" spans="1:29" x14ac:dyDescent="0.25">
      <c r="A39" s="1"/>
      <c r="B39" s="87" t="s">
        <v>21</v>
      </c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</row>
    <row r="40" spans="1:29" ht="93.75" customHeight="1" x14ac:dyDescent="0.25">
      <c r="A40" s="1"/>
      <c r="B40" s="89" t="s">
        <v>65</v>
      </c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</row>
    <row r="41" spans="1:29" x14ac:dyDescent="0.25">
      <c r="A41" s="1"/>
      <c r="B41" s="24" t="s">
        <v>42</v>
      </c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</row>
    <row r="42" spans="1:29" x14ac:dyDescent="0.25">
      <c r="A42" s="1"/>
      <c r="B42" s="23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  <c r="R42" s="6"/>
      <c r="S42" s="6"/>
      <c r="T42" s="6"/>
      <c r="U42" s="6"/>
    </row>
    <row r="43" spans="1:29" x14ac:dyDescent="0.25">
      <c r="A43" s="1"/>
      <c r="B43" s="87" t="s">
        <v>22</v>
      </c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</row>
    <row r="44" spans="1:29" x14ac:dyDescent="0.25">
      <c r="A44" s="1"/>
      <c r="B44" s="5" t="s">
        <v>60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  <c r="R44" s="6"/>
      <c r="S44" s="6"/>
      <c r="T44" s="6"/>
      <c r="U44" s="6"/>
    </row>
    <row r="45" spans="1:29" x14ac:dyDescent="0.25">
      <c r="A45" s="1"/>
      <c r="B45" s="5" t="s">
        <v>61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6"/>
      <c r="Q45" s="6"/>
      <c r="R45" s="6"/>
      <c r="S45" s="6"/>
      <c r="T45" s="6"/>
      <c r="U45" s="6"/>
    </row>
    <row r="46" spans="1:29" x14ac:dyDescent="0.25">
      <c r="A46" s="1"/>
      <c r="B46" s="5" t="s">
        <v>66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6"/>
      <c r="Q46" s="6"/>
      <c r="R46" s="6"/>
      <c r="S46" s="6"/>
      <c r="T46" s="6"/>
      <c r="U46" s="6"/>
    </row>
    <row r="47" spans="1:29" x14ac:dyDescent="0.25">
      <c r="A47" s="1"/>
      <c r="B47" s="5" t="s">
        <v>62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6"/>
      <c r="Q47" s="6"/>
      <c r="R47" s="6"/>
      <c r="S47" s="6"/>
      <c r="T47" s="6"/>
      <c r="U47" s="6"/>
    </row>
    <row r="48" spans="1:29" x14ac:dyDescent="0.25">
      <c r="A48" s="1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  <c r="R48" s="6"/>
      <c r="S48" s="6"/>
      <c r="T48" s="6"/>
      <c r="U48" s="6"/>
    </row>
    <row r="49" spans="1:21" x14ac:dyDescent="0.25">
      <c r="A49" s="1"/>
      <c r="B49" s="87" t="s">
        <v>23</v>
      </c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</row>
    <row r="50" spans="1:21" x14ac:dyDescent="0.25">
      <c r="A50" s="1"/>
      <c r="B50" s="5" t="s">
        <v>26</v>
      </c>
      <c r="C50" s="5"/>
      <c r="D50" s="5" t="s">
        <v>43</v>
      </c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6"/>
      <c r="Q50" s="6"/>
      <c r="R50" s="6"/>
      <c r="S50" s="6"/>
      <c r="T50" s="6"/>
      <c r="U50" s="6"/>
    </row>
    <row r="51" spans="1:21" x14ac:dyDescent="0.25">
      <c r="A51" s="1"/>
      <c r="B51" s="5"/>
      <c r="C51" s="5"/>
      <c r="D51" s="5" t="s">
        <v>44</v>
      </c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6"/>
      <c r="Q51" s="6"/>
      <c r="R51" s="6"/>
      <c r="S51" s="6"/>
      <c r="T51" s="6"/>
      <c r="U51" s="6"/>
    </row>
    <row r="52" spans="1:21" x14ac:dyDescent="0.25">
      <c r="A52" s="1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6"/>
      <c r="Q52" s="6"/>
      <c r="R52" s="6"/>
      <c r="S52" s="6"/>
      <c r="T52" s="6"/>
      <c r="U52" s="6"/>
    </row>
    <row r="53" spans="1:21" x14ac:dyDescent="0.25">
      <c r="A53" s="1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6"/>
      <c r="Q53" s="6"/>
      <c r="R53" s="6"/>
      <c r="S53" s="6"/>
      <c r="T53" s="6"/>
      <c r="U53" s="6"/>
    </row>
    <row r="54" spans="1:21" x14ac:dyDescent="0.25">
      <c r="A54" s="1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6"/>
      <c r="Q54" s="6"/>
      <c r="R54" s="6"/>
      <c r="S54" s="6"/>
      <c r="T54" s="6"/>
      <c r="U54" s="6"/>
    </row>
    <row r="55" spans="1:21" x14ac:dyDescent="0.25">
      <c r="A55" s="1"/>
      <c r="B55" s="88" t="s">
        <v>24</v>
      </c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</row>
    <row r="56" spans="1:21" x14ac:dyDescent="0.25">
      <c r="A56" s="1"/>
      <c r="B56" s="5" t="s">
        <v>36</v>
      </c>
      <c r="C56" s="5"/>
      <c r="D56" s="5"/>
      <c r="E56" s="5"/>
      <c r="F56" s="5"/>
      <c r="G56" s="5"/>
      <c r="H56" s="5"/>
      <c r="I56" s="5"/>
      <c r="J56" s="5"/>
      <c r="K56" s="5"/>
      <c r="L56" s="5"/>
      <c r="M56" s="6"/>
      <c r="N56" s="5"/>
      <c r="O56" s="5"/>
      <c r="P56" s="6"/>
      <c r="Q56" s="5"/>
      <c r="R56" s="5"/>
      <c r="S56" s="5"/>
      <c r="T56" s="5"/>
      <c r="U56" s="6"/>
    </row>
    <row r="57" spans="1:2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21" x14ac:dyDescent="0.25">
      <c r="A58" s="1"/>
    </row>
    <row r="59" spans="1:21" x14ac:dyDescent="0.25">
      <c r="A59" s="1"/>
    </row>
    <row r="60" spans="1:21" x14ac:dyDescent="0.25">
      <c r="A60" s="1"/>
    </row>
    <row r="61" spans="1:21" x14ac:dyDescent="0.25">
      <c r="A61" s="1"/>
    </row>
  </sheetData>
  <mergeCells count="70">
    <mergeCell ref="Z15:Z19"/>
    <mergeCell ref="AA15:AA19"/>
    <mergeCell ref="AB15:AB19"/>
    <mergeCell ref="AC15:AC19"/>
    <mergeCell ref="B49:U49"/>
    <mergeCell ref="B55:U55"/>
    <mergeCell ref="B10:B14"/>
    <mergeCell ref="B43:U43"/>
    <mergeCell ref="B39:U39"/>
    <mergeCell ref="B40:U40"/>
    <mergeCell ref="O12:Q12"/>
    <mergeCell ref="C10:H11"/>
    <mergeCell ref="I10:Q11"/>
    <mergeCell ref="R10:T12"/>
    <mergeCell ref="U10:U14"/>
    <mergeCell ref="C13:T13"/>
    <mergeCell ref="C12:E12"/>
    <mergeCell ref="C36:E36"/>
    <mergeCell ref="B35:B36"/>
    <mergeCell ref="B32:E32"/>
    <mergeCell ref="Q1:U1"/>
    <mergeCell ref="Q2:U2"/>
    <mergeCell ref="Q3:U3"/>
    <mergeCell ref="Q4:U4"/>
    <mergeCell ref="B1:H5"/>
    <mergeCell ref="I1:O5"/>
    <mergeCell ref="W35:W36"/>
    <mergeCell ref="A7:U7"/>
    <mergeCell ref="A8:U8"/>
    <mergeCell ref="A10:A14"/>
    <mergeCell ref="I12:K12"/>
    <mergeCell ref="L12:N12"/>
    <mergeCell ref="F12:H12"/>
    <mergeCell ref="V10:V13"/>
    <mergeCell ref="W10:W13"/>
    <mergeCell ref="B25:E25"/>
    <mergeCell ref="R35:R36"/>
    <mergeCell ref="S35:S36"/>
    <mergeCell ref="T35:T36"/>
    <mergeCell ref="U35:U36"/>
    <mergeCell ref="V35:V36"/>
    <mergeCell ref="O15:O19"/>
    <mergeCell ref="X10:X13"/>
    <mergeCell ref="X35:X36"/>
    <mergeCell ref="B33:E33"/>
    <mergeCell ref="I35:I36"/>
    <mergeCell ref="J35:J36"/>
    <mergeCell ref="K35:K36"/>
    <mergeCell ref="L35:L36"/>
    <mergeCell ref="M35:M36"/>
    <mergeCell ref="N35:N36"/>
    <mergeCell ref="O35:O36"/>
    <mergeCell ref="P35:P36"/>
    <mergeCell ref="Q35:Q36"/>
    <mergeCell ref="J15:J19"/>
    <mergeCell ref="K15:K19"/>
    <mergeCell ref="L15:L19"/>
    <mergeCell ref="M15:M19"/>
    <mergeCell ref="N15:N19"/>
    <mergeCell ref="C35:E35"/>
    <mergeCell ref="F15:F19"/>
    <mergeCell ref="G15:G19"/>
    <mergeCell ref="H15:H19"/>
    <mergeCell ref="I15:I19"/>
    <mergeCell ref="U15:U19"/>
    <mergeCell ref="P15:P19"/>
    <mergeCell ref="Q15:Q19"/>
    <mergeCell ref="R15:R19"/>
    <mergeCell ref="S15:S19"/>
    <mergeCell ref="T15:T19"/>
  </mergeCells>
  <pageMargins left="0.25" right="0.25" top="0.75" bottom="0.75" header="0.3" footer="0.3"/>
  <pageSetup paperSize="9" orientation="landscape" r:id="rId1"/>
  <ignoredErrors>
    <ignoredError sqref="C30:E3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2023-07-01T15:04:11Z</dcterms:modified>
</cp:coreProperties>
</file>